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840" windowWidth="8700" windowHeight="10080"/>
  </bookViews>
  <sheets>
    <sheet name="1" sheetId="1" r:id="rId1"/>
  </sheets>
  <definedNames>
    <definedName name="_xlnm.Print_Area" localSheetId="0">'1'!$A$1:$H$50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F42" i="1"/>
  <c r="I10" i="1" l="1"/>
  <c r="I42" i="1" s="1"/>
  <c r="I43" i="1" l="1"/>
</calcChain>
</file>

<file path=xl/sharedStrings.xml><?xml version="1.0" encoding="utf-8"?>
<sst xmlns="http://schemas.openxmlformats.org/spreadsheetml/2006/main" count="121" uniqueCount="46">
  <si>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</si>
  <si>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</si>
  <si>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</si>
  <si>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</si>
  <si>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</si>
  <si>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</si>
  <si>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</si>
  <si>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</si>
  <si>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</si>
  <si>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</si>
  <si>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</si>
  <si>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</si>
  <si>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</si>
  <si>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</si>
  <si>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</si>
  <si>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</si>
  <si>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</si>
  <si>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</si>
  <si>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</si>
  <si>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</si>
  <si>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</si>
  <si>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</si>
  <si>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</si>
  <si>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</si>
  <si>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</si>
  <si>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НВЛ-2019/727</t>
    </r>
  </si>
  <si>
    <t>Колодка клеммная фаза HWA-WAGO-PHASE для систем электрообогрева TYCO Thermal Controls</t>
  </si>
  <si>
    <t>Часть розеточная Thermon NPT 1 1/2"</t>
  </si>
  <si>
    <t>Клемма WAGO из упаковки P/n 870-681</t>
  </si>
  <si>
    <t>Клемма WAGO из упаковки P/n 2002-1611</t>
  </si>
  <si>
    <t>Крышка для клемм Phoenix Contact D-UK 4/10 p/n 3003020</t>
  </si>
  <si>
    <t>Клемма экранирующая Phoenix Contact UKK 5-HESI (5x20)P/n3007204</t>
  </si>
  <si>
    <t>Крышка торцевая D-UT 16 Phoenix Contact P/n 3047206</t>
  </si>
  <si>
    <t>Крышка торцевая D-ST 2,5-QUATTRO Phoenix Contact p/n 3030514 (упк50шт)</t>
  </si>
  <si>
    <t>УПК</t>
  </si>
  <si>
    <t>Кожух защиты силовых клемм Schneider Electric LA9-F701</t>
  </si>
  <si>
    <t>Кожух защиты силовых клемм Schneider Electric LA9-F702</t>
  </si>
  <si>
    <t>Крышка для клеммы KDKS WAP 2.5-10 p/n 1050000000 Weidmuller</t>
  </si>
  <si>
    <t>Крышка Phoenix Contact D-UK 2,5 P/n 3001022</t>
  </si>
  <si>
    <t>Клемма WAGO из упаковки P/n 282-681</t>
  </si>
  <si>
    <t>Клемма WAGO из упаковки P/n 280-671</t>
  </si>
  <si>
    <t>Клеммник винтовой Cabur TE.16/O p/n TO210</t>
  </si>
  <si>
    <t>Модуль RM40/10-32 Roxtec P/n RM00140101000</t>
  </si>
  <si>
    <t>Накладка НТ-1 У1</t>
  </si>
  <si>
    <t>Накладка НТ-2 У1</t>
  </si>
  <si>
    <t>Накладка НТ-4 У1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</si>
</sst>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1"/>
  <sheetViews>
    <sheetView tabSelected="1" view="pageBreakPreview" zoomScaleNormal="100" zoomScaleSheetLayoutView="100" workbookViewId="0">
      <selection activeCell="D25" sqref="D2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50.2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7">
        <v>1</v>
      </c>
      <c r="B10" s="46" t="s">
        <v>12</v>
      </c>
      <c r="C10" s="48">
        <v>1122130</v>
      </c>
      <c r="D10" s="50" t="s">
        <v>26</v>
      </c>
      <c r="E10" s="41" t="s">
        <v>23</v>
      </c>
      <c r="F10" s="42">
        <v>8</v>
      </c>
      <c r="G10" s="49">
        <v>137.2438875</v>
      </c>
      <c r="H10" s="43">
        <v>40162</v>
      </c>
      <c r="I10" s="40">
        <f>G10*F10</f>
        <v>1097.9511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1129992</v>
      </c>
      <c r="D11" s="50" t="s">
        <v>27</v>
      </c>
      <c r="E11" s="41" t="s">
        <v>23</v>
      </c>
      <c r="F11" s="42">
        <v>1</v>
      </c>
      <c r="G11" s="49">
        <v>1068.5019474999999</v>
      </c>
      <c r="H11" s="43">
        <v>39645</v>
      </c>
      <c r="I11" s="40">
        <f t="shared" ref="I11:I41" si="0">G11*F11</f>
        <v>1068.5019474999999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1129992</v>
      </c>
      <c r="D12" s="50" t="s">
        <v>27</v>
      </c>
      <c r="E12" s="41" t="s">
        <v>23</v>
      </c>
      <c r="F12" s="42">
        <v>1</v>
      </c>
      <c r="G12" s="49">
        <v>2332.2484184999998</v>
      </c>
      <c r="H12" s="43">
        <v>40483</v>
      </c>
      <c r="I12" s="40">
        <f t="shared" si="0"/>
        <v>2332.2484184999998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1129992</v>
      </c>
      <c r="D13" s="50" t="s">
        <v>27</v>
      </c>
      <c r="E13" s="41" t="s">
        <v>23</v>
      </c>
      <c r="F13" s="42">
        <v>2</v>
      </c>
      <c r="G13" s="49">
        <v>2332.2484184999998</v>
      </c>
      <c r="H13" s="43">
        <v>40483</v>
      </c>
      <c r="I13" s="40">
        <f t="shared" si="0"/>
        <v>4664.4968369999997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1129992</v>
      </c>
      <c r="D14" s="50" t="s">
        <v>27</v>
      </c>
      <c r="E14" s="41" t="s">
        <v>23</v>
      </c>
      <c r="F14" s="42">
        <v>1</v>
      </c>
      <c r="G14" s="49">
        <v>2430.7509135</v>
      </c>
      <c r="H14" s="43">
        <v>40696</v>
      </c>
      <c r="I14" s="40">
        <f t="shared" si="0"/>
        <v>2430.7509135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1129992</v>
      </c>
      <c r="D15" s="50" t="s">
        <v>27</v>
      </c>
      <c r="E15" s="41" t="s">
        <v>23</v>
      </c>
      <c r="F15" s="42">
        <v>1</v>
      </c>
      <c r="G15" s="49">
        <v>2156.4525825000001</v>
      </c>
      <c r="H15" s="43">
        <v>41098</v>
      </c>
      <c r="I15" s="40">
        <f t="shared" si="0"/>
        <v>2156.4525825000001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1129992</v>
      </c>
      <c r="D16" s="50" t="s">
        <v>27</v>
      </c>
      <c r="E16" s="41" t="s">
        <v>23</v>
      </c>
      <c r="F16" s="42">
        <v>1</v>
      </c>
      <c r="G16" s="49">
        <v>2244.9836700000001</v>
      </c>
      <c r="H16" s="43">
        <v>41518</v>
      </c>
      <c r="I16" s="40">
        <f t="shared" si="0"/>
        <v>2244.9836700000001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1129992</v>
      </c>
      <c r="D17" s="50" t="s">
        <v>27</v>
      </c>
      <c r="E17" s="41" t="s">
        <v>23</v>
      </c>
      <c r="F17" s="42">
        <v>8</v>
      </c>
      <c r="G17" s="49">
        <v>2244.9836700000001</v>
      </c>
      <c r="H17" s="43">
        <v>41489</v>
      </c>
      <c r="I17" s="40">
        <f t="shared" si="0"/>
        <v>17959.869360000001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1192586</v>
      </c>
      <c r="D18" s="50" t="s">
        <v>28</v>
      </c>
      <c r="E18" s="41" t="s">
        <v>23</v>
      </c>
      <c r="F18" s="42">
        <v>100</v>
      </c>
      <c r="G18" s="49">
        <v>11.666075000000001</v>
      </c>
      <c r="H18" s="43">
        <v>40843</v>
      </c>
      <c r="I18" s="40">
        <f t="shared" si="0"/>
        <v>1166.6075000000001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1192627</v>
      </c>
      <c r="D19" s="50" t="s">
        <v>29</v>
      </c>
      <c r="E19" s="41" t="s">
        <v>23</v>
      </c>
      <c r="F19" s="42">
        <v>50</v>
      </c>
      <c r="G19" s="49">
        <v>37.6325</v>
      </c>
      <c r="H19" s="43">
        <v>40728</v>
      </c>
      <c r="I19" s="40">
        <f t="shared" si="0"/>
        <v>1881.625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1249685</v>
      </c>
      <c r="D20" s="50" t="s">
        <v>30</v>
      </c>
      <c r="E20" s="41" t="s">
        <v>23</v>
      </c>
      <c r="F20" s="42">
        <v>1</v>
      </c>
      <c r="G20" s="49">
        <v>6.4426840000000007</v>
      </c>
      <c r="H20" s="43">
        <v>40714</v>
      </c>
      <c r="I20" s="40">
        <f t="shared" si="0"/>
        <v>6.4426840000000007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1259168</v>
      </c>
      <c r="D21" s="50" t="s">
        <v>31</v>
      </c>
      <c r="E21" s="41" t="s">
        <v>23</v>
      </c>
      <c r="F21" s="42">
        <v>16</v>
      </c>
      <c r="G21" s="49">
        <v>138.86392499999999</v>
      </c>
      <c r="H21" s="43">
        <v>40728</v>
      </c>
      <c r="I21" s="40">
        <f t="shared" si="0"/>
        <v>2221.8227999999999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1319806</v>
      </c>
      <c r="D22" s="50" t="s">
        <v>32</v>
      </c>
      <c r="E22" s="41" t="s">
        <v>23</v>
      </c>
      <c r="F22" s="42">
        <v>1</v>
      </c>
      <c r="G22" s="49">
        <v>8.9339554999999997</v>
      </c>
      <c r="H22" s="43">
        <v>40714</v>
      </c>
      <c r="I22" s="40">
        <f t="shared" si="0"/>
        <v>8.9339554999999997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1326994</v>
      </c>
      <c r="D23" s="50" t="s">
        <v>33</v>
      </c>
      <c r="E23" s="41" t="s">
        <v>34</v>
      </c>
      <c r="F23" s="42">
        <v>1</v>
      </c>
      <c r="G23" s="49">
        <v>7.8426130000000001</v>
      </c>
      <c r="H23" s="43">
        <v>40870</v>
      </c>
      <c r="I23" s="40">
        <f t="shared" si="0"/>
        <v>7.8426130000000001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1335460</v>
      </c>
      <c r="D24" s="50" t="s">
        <v>35</v>
      </c>
      <c r="E24" s="41" t="s">
        <v>23</v>
      </c>
      <c r="F24" s="42">
        <v>1</v>
      </c>
      <c r="G24" s="49">
        <v>345.20936449999994</v>
      </c>
      <c r="H24" s="43">
        <v>40396</v>
      </c>
      <c r="I24" s="40">
        <f t="shared" si="0"/>
        <v>345.20936449999994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1335472</v>
      </c>
      <c r="D25" s="50" t="s">
        <v>36</v>
      </c>
      <c r="E25" s="41" t="s">
        <v>23</v>
      </c>
      <c r="F25" s="42">
        <v>2</v>
      </c>
      <c r="G25" s="49">
        <v>391.05866799999995</v>
      </c>
      <c r="H25" s="43">
        <v>40396</v>
      </c>
      <c r="I25" s="40">
        <f t="shared" si="0"/>
        <v>782.11733599999991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1370623</v>
      </c>
      <c r="D26" s="50" t="s">
        <v>37</v>
      </c>
      <c r="E26" s="41" t="s">
        <v>23</v>
      </c>
      <c r="F26" s="42">
        <v>2</v>
      </c>
      <c r="G26" s="49">
        <v>12.3567015</v>
      </c>
      <c r="H26" s="43">
        <v>41122</v>
      </c>
      <c r="I26" s="40">
        <f t="shared" si="0"/>
        <v>24.713403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1370623</v>
      </c>
      <c r="D27" s="50" t="s">
        <v>37</v>
      </c>
      <c r="E27" s="41" t="s">
        <v>23</v>
      </c>
      <c r="F27" s="42">
        <v>197</v>
      </c>
      <c r="G27" s="49">
        <v>7.1639279999999994</v>
      </c>
      <c r="H27" s="43">
        <v>41395</v>
      </c>
      <c r="I27" s="40">
        <f t="shared" si="0"/>
        <v>1411.2938159999999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1389817</v>
      </c>
      <c r="D28" s="50" t="s">
        <v>38</v>
      </c>
      <c r="E28" s="41" t="s">
        <v>23</v>
      </c>
      <c r="F28" s="42">
        <v>10</v>
      </c>
      <c r="G28" s="49">
        <v>10.951057500000001</v>
      </c>
      <c r="H28" s="43">
        <v>40730</v>
      </c>
      <c r="I28" s="40">
        <f t="shared" si="0"/>
        <v>109.51057500000002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1404062</v>
      </c>
      <c r="D29" s="50" t="s">
        <v>39</v>
      </c>
      <c r="E29" s="41" t="s">
        <v>23</v>
      </c>
      <c r="F29" s="42">
        <v>1</v>
      </c>
      <c r="G29" s="49">
        <v>210.74200000000002</v>
      </c>
      <c r="H29" s="43">
        <v>40892</v>
      </c>
      <c r="I29" s="40">
        <f t="shared" si="0"/>
        <v>210.74200000000002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1404063</v>
      </c>
      <c r="D30" s="50" t="s">
        <v>40</v>
      </c>
      <c r="E30" s="41" t="s">
        <v>23</v>
      </c>
      <c r="F30" s="42">
        <v>34</v>
      </c>
      <c r="G30" s="49">
        <v>41.39575</v>
      </c>
      <c r="H30" s="43">
        <v>40892</v>
      </c>
      <c r="I30" s="40">
        <f t="shared" si="0"/>
        <v>1407.4555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1420645</v>
      </c>
      <c r="D31" s="50" t="s">
        <v>41</v>
      </c>
      <c r="E31" s="41" t="s">
        <v>23</v>
      </c>
      <c r="F31" s="42">
        <v>1</v>
      </c>
      <c r="G31" s="49">
        <v>609.64650000000006</v>
      </c>
      <c r="H31" s="43">
        <v>40892</v>
      </c>
      <c r="I31" s="40">
        <f t="shared" si="0"/>
        <v>609.64650000000006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1266620</v>
      </c>
      <c r="D32" s="50" t="s">
        <v>42</v>
      </c>
      <c r="E32" s="41" t="s">
        <v>23</v>
      </c>
      <c r="F32" s="42">
        <v>6</v>
      </c>
      <c r="G32" s="49">
        <v>367.23309</v>
      </c>
      <c r="H32" s="43">
        <v>41370</v>
      </c>
      <c r="I32" s="40">
        <f t="shared" si="0"/>
        <v>2203.3985400000001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1266620</v>
      </c>
      <c r="D33" s="50" t="s">
        <v>42</v>
      </c>
      <c r="E33" s="41" t="s">
        <v>23</v>
      </c>
      <c r="F33" s="42">
        <v>6</v>
      </c>
      <c r="G33" s="49">
        <v>367.23309</v>
      </c>
      <c r="H33" s="43">
        <v>41370</v>
      </c>
      <c r="I33" s="40">
        <f t="shared" si="0"/>
        <v>2203.3985400000001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1328485</v>
      </c>
      <c r="D34" s="50" t="s">
        <v>43</v>
      </c>
      <c r="E34" s="41" t="s">
        <v>23</v>
      </c>
      <c r="F34" s="42">
        <v>6000</v>
      </c>
      <c r="G34" s="49">
        <v>21.82685</v>
      </c>
      <c r="H34" s="43">
        <v>40804</v>
      </c>
      <c r="I34" s="40">
        <f t="shared" si="0"/>
        <v>130961.1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1328485</v>
      </c>
      <c r="D35" s="50" t="s">
        <v>43</v>
      </c>
      <c r="E35" s="41" t="s">
        <v>23</v>
      </c>
      <c r="F35" s="42">
        <v>250</v>
      </c>
      <c r="G35" s="49">
        <v>21.82685</v>
      </c>
      <c r="H35" s="43">
        <v>40804</v>
      </c>
      <c r="I35" s="40">
        <f t="shared" si="0"/>
        <v>5456.7124999999996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1328485</v>
      </c>
      <c r="D36" s="50" t="s">
        <v>43</v>
      </c>
      <c r="E36" s="41" t="s">
        <v>23</v>
      </c>
      <c r="F36" s="42">
        <v>300</v>
      </c>
      <c r="G36" s="49">
        <v>21.82685</v>
      </c>
      <c r="H36" s="43">
        <v>40804</v>
      </c>
      <c r="I36" s="40">
        <f t="shared" si="0"/>
        <v>6548.0550000000003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1328485</v>
      </c>
      <c r="D37" s="50" t="s">
        <v>43</v>
      </c>
      <c r="E37" s="41" t="s">
        <v>23</v>
      </c>
      <c r="F37" s="42">
        <v>600</v>
      </c>
      <c r="G37" s="49">
        <v>21.82685</v>
      </c>
      <c r="H37" s="43">
        <v>40804</v>
      </c>
      <c r="I37" s="40">
        <f t="shared" si="0"/>
        <v>13096.11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1328486</v>
      </c>
      <c r="D38" s="50" t="s">
        <v>44</v>
      </c>
      <c r="E38" s="41" t="s">
        <v>23</v>
      </c>
      <c r="F38" s="42">
        <v>2500</v>
      </c>
      <c r="G38" s="49">
        <v>21.82685</v>
      </c>
      <c r="H38" s="43">
        <v>40804</v>
      </c>
      <c r="I38" s="40">
        <f t="shared" si="0"/>
        <v>54567.125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1328486</v>
      </c>
      <c r="D39" s="50" t="s">
        <v>44</v>
      </c>
      <c r="E39" s="41" t="s">
        <v>23</v>
      </c>
      <c r="F39" s="42">
        <v>3750</v>
      </c>
      <c r="G39" s="49">
        <v>21.82685</v>
      </c>
      <c r="H39" s="43">
        <v>40804</v>
      </c>
      <c r="I39" s="40">
        <f t="shared" si="0"/>
        <v>81850.6875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1328486</v>
      </c>
      <c r="D40" s="50" t="s">
        <v>44</v>
      </c>
      <c r="E40" s="41" t="s">
        <v>23</v>
      </c>
      <c r="F40" s="42">
        <v>100</v>
      </c>
      <c r="G40" s="49">
        <v>21.82685</v>
      </c>
      <c r="H40" s="43">
        <v>40804</v>
      </c>
      <c r="I40" s="40">
        <f t="shared" si="0"/>
        <v>2182.6849999999999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1328488</v>
      </c>
      <c r="D41" s="50" t="s">
        <v>45</v>
      </c>
      <c r="E41" s="41" t="s">
        <v>23</v>
      </c>
      <c r="F41" s="42">
        <v>1250</v>
      </c>
      <c r="G41" s="49">
        <v>27.968474000000004</v>
      </c>
      <c r="H41" s="43">
        <v>40804</v>
      </c>
      <c r="I41" s="40">
        <f t="shared" si="0"/>
        <v>34960.592500000006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4" customFormat="1" ht="29.25" customHeight="1" x14ac:dyDescent="0.25">
      <c r="A42" s="63" t="s">
        <v>7</v>
      </c>
      <c r="B42" s="63"/>
      <c r="C42" s="63"/>
      <c r="D42" s="63"/>
      <c r="E42" s="26"/>
      <c r="F42" s="27">
        <f>SUM(F10:F41)</f>
        <v>15202</v>
      </c>
      <c r="G42" s="28"/>
      <c r="H42" s="36"/>
      <c r="I42" s="44">
        <f>SUM(I10:I41)</f>
        <v>378179.08245600003</v>
      </c>
      <c r="J42" s="4" t="s">
        <v>21</v>
      </c>
    </row>
    <row r="43" spans="1:16361" s="4" customFormat="1" x14ac:dyDescent="0.25">
      <c r="A43" s="5"/>
      <c r="B43" s="5"/>
      <c r="C43" s="5"/>
      <c r="D43" s="6"/>
      <c r="E43" s="7"/>
      <c r="F43" s="10"/>
      <c r="G43" s="10"/>
      <c r="H43" s="37"/>
      <c r="I43" s="45">
        <f>I42*1.2</f>
        <v>453814.89894720004</v>
      </c>
      <c r="J43" s="4" t="s">
        <v>20</v>
      </c>
    </row>
    <row r="44" spans="1:16361" s="4" customFormat="1" ht="106.5" customHeight="1" x14ac:dyDescent="0.25">
      <c r="A44" s="64" t="s">
        <v>8</v>
      </c>
      <c r="B44" s="65"/>
      <c r="C44" s="65"/>
      <c r="D44" s="66"/>
      <c r="E44" s="67" t="s">
        <v>9</v>
      </c>
      <c r="F44" s="67"/>
      <c r="G44" s="67"/>
      <c r="H44" s="67"/>
    </row>
    <row r="45" spans="1:16361" s="4" customFormat="1" ht="15.75" x14ac:dyDescent="0.25">
      <c r="A45" s="60" t="s">
        <v>10</v>
      </c>
      <c r="B45" s="61"/>
      <c r="C45" s="61"/>
      <c r="D45" s="62"/>
      <c r="E45" s="59" t="s">
        <v>16</v>
      </c>
      <c r="F45" s="59"/>
      <c r="G45" s="59"/>
      <c r="H45" s="59"/>
    </row>
    <row r="46" spans="1:16361" s="4" customFormat="1" ht="15.75" x14ac:dyDescent="0.25">
      <c r="A46" s="60" t="s">
        <v>15</v>
      </c>
      <c r="B46" s="61"/>
      <c r="C46" s="61"/>
      <c r="D46" s="62"/>
      <c r="E46" s="59" t="s">
        <v>16</v>
      </c>
      <c r="F46" s="59"/>
      <c r="G46" s="59"/>
      <c r="H46" s="59"/>
    </row>
    <row r="50" spans="1:8" s="18" customFormat="1" ht="15.75" x14ac:dyDescent="0.2">
      <c r="A50" s="51" t="s">
        <v>17</v>
      </c>
      <c r="B50" s="51"/>
      <c r="C50" s="51"/>
      <c r="D50" s="51"/>
      <c r="E50" s="19"/>
      <c r="F50" s="19"/>
      <c r="G50" s="68" t="s">
        <v>18</v>
      </c>
      <c r="H50" s="68"/>
    </row>
    <row r="51" spans="1:8" s="12" customFormat="1" ht="18.75" x14ac:dyDescent="0.3">
      <c r="A51" s="17"/>
      <c r="C51" s="31"/>
      <c r="F51" s="13"/>
      <c r="G51" s="33"/>
      <c r="H51" s="38"/>
    </row>
  </sheetData>
  <mergeCells count="15">
    <mergeCell ref="A50:D50"/>
    <mergeCell ref="A6:H6"/>
    <mergeCell ref="A1:H1"/>
    <mergeCell ref="A2:H2"/>
    <mergeCell ref="A3:H3"/>
    <mergeCell ref="A4:H4"/>
    <mergeCell ref="A5:H5"/>
    <mergeCell ref="E46:H46"/>
    <mergeCell ref="E45:H45"/>
    <mergeCell ref="A46:D46"/>
    <mergeCell ref="A45:D45"/>
    <mergeCell ref="A42:D42"/>
    <mergeCell ref="A44:D44"/>
    <mergeCell ref="E44:H44"/>
    <mergeCell ref="G50:H5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2019-12-13T09:29:59Z</cp:lastPrinted>
  <dcterms:created xsi:type="dcterms:W3CDTF">2016-09-16T10:27:35Z</dcterms:created>
  <dcterms:modified xsi:type="dcterms:W3CDTF">2019-12-13T09:45:47Z</dcterms:modified>
</cp:coreProperties>
</file>